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5480" windowHeight="8985"/>
  </bookViews>
  <sheets>
    <sheet name="PHU LUC KEM THEO KH" sheetId="8" r:id="rId1"/>
  </sheets>
  <definedNames>
    <definedName name="_xlnm.Print_Titles" localSheetId="0">'PHU LUC KEM THEO KH'!$7:$8</definedName>
  </definedNames>
  <calcPr calcId="144525"/>
</workbook>
</file>

<file path=xl/calcChain.xml><?xml version="1.0" encoding="utf-8"?>
<calcChain xmlns="http://schemas.openxmlformats.org/spreadsheetml/2006/main">
  <c r="G49" i="8" l="1"/>
  <c r="F49" i="8"/>
  <c r="F16" i="8" l="1"/>
</calcChain>
</file>

<file path=xl/sharedStrings.xml><?xml version="1.0" encoding="utf-8"?>
<sst xmlns="http://schemas.openxmlformats.org/spreadsheetml/2006/main" count="113" uniqueCount="60">
  <si>
    <t>Krông Nô</t>
  </si>
  <si>
    <t>Nấu ăn</t>
  </si>
  <si>
    <t>Chăn nuôi thú y</t>
  </si>
  <si>
    <t>May công nghiệp</t>
  </si>
  <si>
    <t>Tuy Đức</t>
  </si>
  <si>
    <t xml:space="preserve">ỦY BAN NHÂN DÂN </t>
  </si>
  <si>
    <t>TỔNG CỘNG</t>
  </si>
  <si>
    <t>Kỹ thuật</t>
  </si>
  <si>
    <t>Điện dân dụng</t>
  </si>
  <si>
    <t>Dệt thổ cẩm</t>
  </si>
  <si>
    <t>Độc lập - Tự do - Hạnh phúc</t>
  </si>
  <si>
    <t>TỈNH ĐẮK NÔNG</t>
  </si>
  <si>
    <t>Gia Nghĩa</t>
  </si>
  <si>
    <t>Trồng trọt và bảo vệ thực vật</t>
  </si>
  <si>
    <t>Trồng trọt</t>
  </si>
  <si>
    <t>Ghi chú</t>
  </si>
  <si>
    <t>Kỹ thuật trồng nấm</t>
  </si>
  <si>
    <t>Nhóm nghề</t>
  </si>
  <si>
    <t>Nông nghiệp</t>
  </si>
  <si>
    <t>Phi nông nghiệp</t>
  </si>
  <si>
    <t xml:space="preserve">Danh mục nghề 
đào tạo </t>
  </si>
  <si>
    <t xml:space="preserve">Dịch vụ và khác
</t>
  </si>
  <si>
    <t>STT</t>
  </si>
  <si>
    <t xml:space="preserve">
Dịch vụ và khác
</t>
  </si>
  <si>
    <t>Chăn nuôi và khác</t>
  </si>
  <si>
    <t>Sửa chữa máy nông nghiệp</t>
  </si>
  <si>
    <t>CỘNG HÒA XÃ HỘI CHỦ NGHĨA VIỆT NAM</t>
  </si>
  <si>
    <t>Cư Jút</t>
  </si>
  <si>
    <t>Đắk Mil</t>
  </si>
  <si>
    <t>Đắk Song</t>
  </si>
  <si>
    <t>Đắk R'Lấp</t>
  </si>
  <si>
    <t>Đắk Glong</t>
  </si>
  <si>
    <t>Dịch vụ và khác</t>
  </si>
  <si>
    <t>Tin học</t>
  </si>
  <si>
    <t>Kỹ Thuật</t>
  </si>
  <si>
    <t>Ưu tiên tổ chức các lớp đào tạo nghề phục vụ nhu cầu sử dụng lao động, hỗ trợ đào tạo lao động tại các doanh nghiệp của Khu công nghiệp Tâm Thắng</t>
  </si>
  <si>
    <t xml:space="preserve">Sửa chữa máy nông nghiệp </t>
  </si>
  <si>
    <t>Kỹ thuật Hàn</t>
  </si>
  <si>
    <t>PHỤ LỤC
Kế hoạch hỗ trợ đào tạo trình độ sơ cấp, đào tạo dưới 3 tháng;
đào tạo nghề cho lao động nông thôn năm 2020</t>
  </si>
  <si>
    <t>(Ban hành kèm theo Quyết định số          /QĐ-UBND ngày      tháng     năm 2020 của UBND tỉnh Đắk Nông)</t>
  </si>
  <si>
    <t>Trồng trọt và chăm sóc cây cà phê</t>
  </si>
  <si>
    <t>Dệt thổ cẩm, tin học</t>
  </si>
  <si>
    <t xml:space="preserve">Trồng trọt </t>
  </si>
  <si>
    <t>Trồng và chăm sóc cây tiêu, cà phê</t>
  </si>
  <si>
    <t>Kỹ thuật trồng chăm sóc cây ăn trái</t>
  </si>
  <si>
    <t>nấu ăn</t>
  </si>
  <si>
    <t>Đan lát dụng cụ phục vụ lao động và sản xuất</t>
  </si>
  <si>
    <r>
      <t xml:space="preserve">Kinh phí 
</t>
    </r>
    <r>
      <rPr>
        <i/>
        <sz val="12"/>
        <color theme="1"/>
        <rFont val="Times New Roman"/>
        <family val="1"/>
      </rPr>
      <t>(1.000 đồng)</t>
    </r>
  </si>
  <si>
    <t>Dịch vụ</t>
  </si>
  <si>
    <t>Kết cườm trên sản phẩm dệt thổ cẩm</t>
  </si>
  <si>
    <r>
      <t xml:space="preserve">Ngành nghề </t>
    </r>
    <r>
      <rPr>
        <i/>
        <sz val="14"/>
        <color theme="1"/>
        <rFont val="Times New Roman"/>
        <family val="1"/>
      </rPr>
      <t>(để tính định mức hỗ trợ</t>
    </r>
    <r>
      <rPr>
        <i/>
        <sz val="12"/>
        <color theme="1"/>
        <rFont val="Times New Roman"/>
        <family val="1"/>
      </rPr>
      <t>theo Quyết định số 610/QĐ-UBND ngày 11/4/2017)</t>
    </r>
  </si>
  <si>
    <r>
      <t xml:space="preserve">Số người đào tạo 
</t>
    </r>
    <r>
      <rPr>
        <sz val="14"/>
        <color theme="1"/>
        <rFont val="Times New Roman"/>
        <family val="1"/>
      </rPr>
      <t>(</t>
    </r>
    <r>
      <rPr>
        <i/>
        <sz val="14"/>
        <color theme="1"/>
        <rFont val="Times New Roman"/>
        <family val="1"/>
      </rPr>
      <t>tối đa</t>
    </r>
    <r>
      <rPr>
        <sz val="14"/>
        <color theme="1"/>
        <rFont val="Times New Roman"/>
        <family val="1"/>
      </rPr>
      <t>)</t>
    </r>
  </si>
  <si>
    <t>Ưu tiên hỗ trợ đào tạo các nghề để triển khai thực hiện QĐ số 2203/QĐ-UBND ngày 28/12/2018 và số 134/QĐ-UBND ngày 30/1/2019</t>
  </si>
  <si>
    <t>Dịch vụ khác</t>
  </si>
  <si>
    <t>Đan lát dụng cụ phục vụ lao động, sản xuất và dịch vụ</t>
  </si>
  <si>
    <t>Ưu tiên hỗ trợ đào tạo các nghề để triển khai thực hiện QĐ số 2053/QĐ-UBND ngày 12/12/2018</t>
  </si>
  <si>
    <t>Ưu tiên hỗ trợ đào tạo các nghề để triển khai thực hiện QĐ số 2203/QĐ-UBND ngày 28/12/2018 và số 2053/QĐ-UBND ngày 12/12/2018</t>
  </si>
  <si>
    <t>Theo QĐ số 2053/QĐ-UBND ngày 12/12/2018</t>
  </si>
  <si>
    <t>Đào tạo mỗi lớp tối thiểu 25 học viên, tối đa 35 học viên</t>
  </si>
  <si>
    <r>
      <t xml:space="preserve">Địa bàn
đào tạo 
</t>
    </r>
    <r>
      <rPr>
        <i/>
        <sz val="14"/>
        <color theme="1"/>
        <rFont val="Times New Roman"/>
        <family val="1"/>
      </rPr>
      <t>(huyện, thàn phố)</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</si>
</sst>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Red]#"/>
    <numFmt numFmtId="165" formatCode="_(* #,##0_);_(* \(#,##0\);_(* &quot;-&quot;??_);_(@_)"/>
  </numFmts>
  <fonts count="20" x14ac:knownFonts="1">
    <font>
      <sz val="11"/>
      <color theme="1"/>
      <name val="Calibri"/>
      <family val="2"/>
      <scheme val="minor"/>
    </font>
    <font>
      <b/>
      <sz val="14"/>
      <color indexed="8"/>
      <name val="Times New Roman"/>
      <family val="1"/>
    </font>
    <font>
      <sz val="14"/>
      <color indexed="8"/>
      <name val="Times New Roman"/>
      <family val="1"/>
    </font>
    <font>
      <sz val="11"/>
      <color indexed="8"/>
      <name val="Calibri"/>
      <family val="2"/>
    </font>
    <font>
      <sz val="8"/>
      <name val="Calibri"/>
      <family val="2"/>
    </font>
    <font>
      <b/>
      <i/>
      <sz val="14"/>
      <color indexed="8"/>
      <name val="Times New Roman"/>
      <family val="1"/>
    </font>
    <font>
      <b/>
      <sz val="16"/>
      <color indexed="8"/>
      <name val="Times New Roman"/>
      <family val="1"/>
    </font>
    <font>
      <sz val="16"/>
      <color indexed="8"/>
      <name val="Times New Roman"/>
      <family val="1"/>
    </font>
    <font>
      <i/>
      <sz val="16"/>
      <color indexed="8"/>
      <name val="Times New Roman"/>
      <family val="1"/>
    </font>
    <font>
      <sz val="14"/>
      <color rgb="FFFF0000"/>
      <name val="Times New Roman"/>
      <family val="1"/>
    </font>
    <font>
      <sz val="11"/>
      <color theme="1"/>
      <name val="Times New Roman"/>
      <family val="1"/>
    </font>
    <font>
      <sz val="14"/>
      <color theme="1"/>
      <name val="Times New Roman"/>
      <family val="1"/>
    </font>
    <font>
      <sz val="11"/>
      <color rgb="FFFF0000"/>
      <name val="Times New Roman"/>
      <family val="1"/>
    </font>
    <font>
      <b/>
      <sz val="14"/>
      <color theme="1"/>
      <name val="Times New Roman"/>
      <family val="1"/>
    </font>
    <font>
      <i/>
      <sz val="12"/>
      <color theme="1"/>
      <name val="Times New Roman"/>
      <family val="1"/>
    </font>
    <font>
      <i/>
      <sz val="9"/>
      <color theme="1"/>
      <name val="Times New Roman"/>
      <family val="1"/>
    </font>
    <font>
      <i/>
      <sz val="14"/>
      <color theme="1"/>
      <name val="Times New Roman"/>
      <family val="1"/>
    </font>
    <font>
      <sz val="9"/>
      <color theme="1"/>
      <name val="Times New Roman"/>
      <family val="1"/>
    </font>
    <font>
      <sz val="14"/>
      <name val="Times New Roman"/>
      <family val="1"/>
    </font>
    <font>
      <sz val="1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100">
    <xf numFmtId="0" fontId="0" fillId="0" borderId="0" xfId="0"/>
    <xf numFmtId="0" fontId="2" fillId="0" borderId="0" xfId="0" applyFont="1"/>
    <xf numFmtId="0" fontId="2" fillId="0" borderId="0" xfId="0" applyFont="1" applyAlignment="1">
      <alignment horizontal="left"/>
    </xf>
    <xf numFmtId="0" fontId="1" fillId="0" borderId="0" xfId="0" applyFont="1" applyAlignment="1"/>
    <xf numFmtId="0" fontId="2" fillId="0" borderId="0" xfId="0" applyFont="1" applyAlignment="1"/>
    <xf numFmtId="0" fontId="10" fillId="0" borderId="0" xfId="0" applyFont="1"/>
    <xf numFmtId="0" fontId="10" fillId="0" borderId="0" xfId="0" applyFont="1" applyAlignment="1">
      <alignment horizontal="left"/>
    </xf>
    <xf numFmtId="164" fontId="10" fillId="0" borderId="0" xfId="0" applyNumberFormat="1" applyFont="1"/>
    <xf numFmtId="0" fontId="10" fillId="0" borderId="0" xfId="0" applyFont="1" applyAlignment="1">
      <alignment horizontal="center" vertical="center"/>
    </xf>
    <xf numFmtId="0" fontId="12" fillId="0" borderId="0" xfId="0" applyFont="1"/>
    <xf numFmtId="0" fontId="9" fillId="0" borderId="0" xfId="0" applyFont="1" applyAlignment="1"/>
    <xf numFmtId="0" fontId="11" fillId="0" borderId="1" xfId="0" applyFont="1" applyBorder="1" applyAlignment="1">
      <alignment horizontal="left"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1" xfId="0" applyFont="1" applyBorder="1" applyAlignment="1">
      <alignment vertical="center"/>
    </xf>
    <xf numFmtId="0" fontId="11" fillId="0" borderId="5" xfId="0" applyFont="1" applyBorder="1" applyAlignment="1">
      <alignment horizontal="left" vertical="center" wrapText="1"/>
    </xf>
    <xf numFmtId="0" fontId="11" fillId="0" borderId="5" xfId="0"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center" vertical="center" wrapText="1"/>
    </xf>
    <xf numFmtId="0" fontId="11" fillId="0" borderId="0" xfId="0" applyFont="1" applyAlignment="1"/>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2" fillId="0" borderId="0" xfId="0" applyFont="1" applyAlignment="1">
      <alignment horizontal="center"/>
    </xf>
    <xf numFmtId="0" fontId="10" fillId="0" borderId="0" xfId="0" applyFont="1" applyAlignment="1">
      <alignment horizontal="center"/>
    </xf>
    <xf numFmtId="0" fontId="5" fillId="0" borderId="0" xfId="0" applyFont="1" applyAlignment="1">
      <alignment horizontal="center"/>
    </xf>
    <xf numFmtId="0" fontId="15" fillId="0" borderId="1" xfId="0" applyFont="1" applyBorder="1" applyAlignment="1">
      <alignment horizontal="left" vertical="center" wrapText="1"/>
    </xf>
    <xf numFmtId="0" fontId="17" fillId="0" borderId="0" xfId="0" applyFont="1"/>
    <xf numFmtId="3" fontId="13" fillId="0" borderId="1" xfId="0" applyNumberFormat="1" applyFont="1" applyBorder="1" applyAlignment="1">
      <alignment horizontal="center" vertical="center"/>
    </xf>
    <xf numFmtId="165" fontId="13"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left" vertical="center"/>
    </xf>
    <xf numFmtId="0" fontId="11" fillId="0" borderId="1" xfId="0" applyFont="1" applyBorder="1" applyAlignment="1">
      <alignment horizontal="left" vertical="center" wrapText="1"/>
    </xf>
    <xf numFmtId="0" fontId="11" fillId="0" borderId="4" xfId="0" applyFont="1" applyBorder="1" applyAlignment="1">
      <alignment horizontal="left" vertical="center" wrapText="1"/>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19" fillId="0" borderId="0" xfId="0" applyFont="1"/>
    <xf numFmtId="164" fontId="19" fillId="0" borderId="0" xfId="0" applyNumberFormat="1" applyFont="1"/>
    <xf numFmtId="0" fontId="10" fillId="0" borderId="0" xfId="0" applyFont="1" applyAlignment="1"/>
    <xf numFmtId="0" fontId="15" fillId="0" borderId="1" xfId="0" applyFont="1" applyBorder="1" applyAlignment="1">
      <alignment vertical="center" wrapText="1"/>
    </xf>
    <xf numFmtId="0" fontId="13" fillId="0" borderId="0" xfId="0" applyFont="1" applyAlignment="1"/>
    <xf numFmtId="0" fontId="11" fillId="0" borderId="0" xfId="0" applyFont="1"/>
    <xf numFmtId="0" fontId="7" fillId="0" borderId="0" xfId="0" applyFont="1" applyAlignment="1">
      <alignment vertical="center" wrapText="1"/>
    </xf>
    <xf numFmtId="3" fontId="13" fillId="0" borderId="1" xfId="0" applyNumberFormat="1" applyFont="1" applyBorder="1" applyAlignment="1">
      <alignment horizontal="right" vertical="center"/>
    </xf>
    <xf numFmtId="165" fontId="19" fillId="0" borderId="2" xfId="1" applyNumberFormat="1" applyFont="1" applyBorder="1" applyAlignment="1">
      <alignment horizontal="center" vertical="center" wrapText="1"/>
    </xf>
    <xf numFmtId="165" fontId="19" fillId="0" borderId="3" xfId="1" applyNumberFormat="1" applyFont="1" applyBorder="1" applyAlignment="1">
      <alignment horizontal="center" vertical="center" wrapText="1"/>
    </xf>
    <xf numFmtId="165" fontId="19" fillId="0" borderId="4" xfId="1" applyNumberFormat="1" applyFont="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2" xfId="0" applyFont="1" applyBorder="1" applyAlignment="1">
      <alignment vertical="center"/>
    </xf>
    <xf numFmtId="0" fontId="11" fillId="0" borderId="3" xfId="0" applyFont="1" applyBorder="1" applyAlignment="1">
      <alignment vertical="center"/>
    </xf>
    <xf numFmtId="3" fontId="11" fillId="0" borderId="2" xfId="1" applyNumberFormat="1" applyFont="1" applyBorder="1" applyAlignment="1">
      <alignment vertical="center" wrapText="1"/>
    </xf>
    <xf numFmtId="3" fontId="11" fillId="0" borderId="3" xfId="1" applyNumberFormat="1" applyFont="1" applyBorder="1" applyAlignment="1">
      <alignment vertical="center" wrapText="1"/>
    </xf>
    <xf numFmtId="3" fontId="11" fillId="0" borderId="4" xfId="1" applyNumberFormat="1" applyFont="1" applyBorder="1" applyAlignment="1">
      <alignmen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165" fontId="10" fillId="0" borderId="1" xfId="1" applyNumberFormat="1" applyFont="1" applyBorder="1" applyAlignment="1">
      <alignment horizontal="center" vertical="center" wrapText="1"/>
    </xf>
    <xf numFmtId="3" fontId="11" fillId="0" borderId="1" xfId="1" applyNumberFormat="1" applyFont="1" applyBorder="1" applyAlignment="1">
      <alignment vertical="center" wrapText="1"/>
    </xf>
    <xf numFmtId="165" fontId="10" fillId="0" borderId="2" xfId="1" applyNumberFormat="1" applyFont="1" applyBorder="1" applyAlignment="1">
      <alignment horizontal="center" vertical="center" wrapText="1"/>
    </xf>
    <xf numFmtId="165" fontId="10" fillId="0" borderId="3" xfId="1" applyNumberFormat="1" applyFont="1" applyBorder="1" applyAlignment="1">
      <alignment horizontal="center" vertical="center" wrapText="1"/>
    </xf>
    <xf numFmtId="0" fontId="6"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165" fontId="10" fillId="0" borderId="4" xfId="1" applyNumberFormat="1" applyFont="1" applyBorder="1" applyAlignment="1">
      <alignment horizontal="center" vertical="center" wrapText="1"/>
    </xf>
    <xf numFmtId="0" fontId="11" fillId="0" borderId="1" xfId="0" applyFont="1" applyBorder="1" applyAlignment="1">
      <alignment horizontal="lef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1" fillId="0" borderId="4" xfId="0" applyFont="1" applyBorder="1" applyAlignment="1">
      <alignment horizontal="left" vertical="center" wrapText="1"/>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18" fillId="0" borderId="4" xfId="0" applyFont="1" applyBorder="1" applyAlignment="1">
      <alignment horizontal="left"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3" fontId="18" fillId="0" borderId="2" xfId="1" applyNumberFormat="1" applyFont="1" applyBorder="1" applyAlignment="1">
      <alignment vertical="center" wrapText="1"/>
    </xf>
    <xf numFmtId="3" fontId="18" fillId="0" borderId="3" xfId="1" applyNumberFormat="1" applyFont="1" applyBorder="1" applyAlignment="1">
      <alignment vertical="center" wrapText="1"/>
    </xf>
    <xf numFmtId="3" fontId="18" fillId="0" borderId="4" xfId="1" applyNumberFormat="1" applyFont="1" applyBorder="1" applyAlignment="1">
      <alignment vertical="center" wrapText="1"/>
    </xf>
    <xf numFmtId="0" fontId="11" fillId="0" borderId="4" xfId="0" applyFont="1" applyBorder="1" applyAlignment="1">
      <alignment vertical="center"/>
    </xf>
    <xf numFmtId="0" fontId="11" fillId="0" borderId="1"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386047</xdr:colOff>
      <xdr:row>5</xdr:row>
      <xdr:rowOff>59951</xdr:rowOff>
    </xdr:from>
    <xdr:to>
      <xdr:col>5</xdr:col>
      <xdr:colOff>765927</xdr:colOff>
      <xdr:row>5</xdr:row>
      <xdr:rowOff>59951</xdr:rowOff>
    </xdr:to>
    <xdr:cxnSp macro="">
      <xdr:nvCxnSpPr>
        <xdr:cNvPr id="7" name="Straight Connector 6"/>
        <xdr:cNvCxnSpPr/>
      </xdr:nvCxnSpPr>
      <xdr:spPr>
        <a:xfrm>
          <a:off x="3658165" y="1718422"/>
          <a:ext cx="462690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1845766</xdr:colOff>
      <xdr:row>2</xdr:row>
      <xdr:rowOff>19770</xdr:rowOff>
    </xdr:from>
    <xdr:to>
      <xdr:col>6</xdr:col>
      <xdr:colOff>571498</xdr:colOff>
      <xdr:row>2</xdr:row>
      <xdr:rowOff>19770</xdr:rowOff>
    </xdr:to>
    <xdr:sp macro="" textlink="">
      <xdr:nvSpPr>
        <xdr:cNvPr id="1026" name="Line 2"/>
        <xdr:cNvSpPr>
          <a:spLocks noChangeShapeType="1"/>
        </xdr:cNvSpPr>
      </xdr:nvSpPr>
      <xdr:spPr bwMode="auto">
        <a:xfrm>
          <a:off x="6753942" y="535241"/>
          <a:ext cx="2322821" cy="0"/>
        </a:xfrm>
        <a:prstGeom prst="line">
          <a:avLst/>
        </a:prstGeom>
        <a:noFill/>
        <a:ln w="9525">
          <a:solidFill>
            <a:srgbClr val="000000"/>
          </a:solidFill>
          <a:round/>
          <a:headEnd/>
          <a:tailEnd/>
        </a:ln>
      </xdr:spPr>
    </xdr:sp>
    <xdr:clientData/>
  </xdr:twoCellAnchor>
  <xdr:twoCellAnchor>
    <xdr:from>
      <xdr:col>0</xdr:col>
      <xdr:colOff>387145</xdr:colOff>
      <xdr:row>2</xdr:row>
      <xdr:rowOff>9525</xdr:rowOff>
    </xdr:from>
    <xdr:to>
      <xdr:col>1</xdr:col>
      <xdr:colOff>648802</xdr:colOff>
      <xdr:row>2</xdr:row>
      <xdr:rowOff>9525</xdr:rowOff>
    </xdr:to>
    <xdr:sp macro="" textlink="">
      <xdr:nvSpPr>
        <xdr:cNvPr id="1027" name="Line 3"/>
        <xdr:cNvSpPr>
          <a:spLocks noChangeShapeType="1"/>
        </xdr:cNvSpPr>
      </xdr:nvSpPr>
      <xdr:spPr bwMode="auto">
        <a:xfrm>
          <a:off x="387145" y="524996"/>
          <a:ext cx="67627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abSelected="1" topLeftCell="A28" zoomScale="85" zoomScaleNormal="85" workbookViewId="0">
      <selection activeCell="G9" sqref="G9:G16"/>
    </sheetView>
  </sheetViews>
  <sheetFormatPr defaultColWidth="9.140625" defaultRowHeight="15" x14ac:dyDescent="0.25"/>
  <cols>
    <col min="1" max="1" width="6.28515625" style="5" customWidth="1"/>
    <col min="2" max="2" width="16.28515625" style="27" customWidth="1"/>
    <col min="3" max="3" width="26.5703125" style="6" customWidth="1"/>
    <col min="4" max="4" width="24.5703125" style="5" customWidth="1"/>
    <col min="5" max="5" width="39.140625" style="5" customWidth="1"/>
    <col min="6" max="6" width="14.7109375" style="5" customWidth="1"/>
    <col min="7" max="7" width="15" style="42" customWidth="1"/>
    <col min="8" max="8" width="20.140625" style="9" customWidth="1"/>
    <col min="9" max="16384" width="9.140625" style="5"/>
  </cols>
  <sheetData>
    <row r="1" spans="1:10" s="1" customFormat="1" ht="20.25" x14ac:dyDescent="0.3">
      <c r="A1" s="69" t="s">
        <v>5</v>
      </c>
      <c r="B1" s="69"/>
      <c r="C1" s="69"/>
      <c r="D1" s="69"/>
      <c r="E1" s="70" t="s">
        <v>26</v>
      </c>
      <c r="F1" s="70"/>
      <c r="G1" s="70"/>
      <c r="H1" s="70"/>
      <c r="I1" s="2"/>
    </row>
    <row r="2" spans="1:10" s="1" customFormat="1" ht="20.25" x14ac:dyDescent="0.3">
      <c r="A2" s="69" t="s">
        <v>11</v>
      </c>
      <c r="B2" s="69"/>
      <c r="C2" s="69"/>
      <c r="D2" s="69"/>
      <c r="E2" s="71" t="s">
        <v>10</v>
      </c>
      <c r="F2" s="71"/>
      <c r="G2" s="71"/>
      <c r="H2" s="71"/>
      <c r="I2" s="3"/>
    </row>
    <row r="3" spans="1:10" s="1" customFormat="1" ht="15.75" customHeight="1" x14ac:dyDescent="0.3">
      <c r="A3" s="4"/>
      <c r="B3" s="26"/>
      <c r="C3" s="2"/>
      <c r="D3" s="4"/>
      <c r="E3" s="4"/>
      <c r="F3" s="4"/>
      <c r="G3" s="22"/>
      <c r="H3" s="10"/>
      <c r="I3" s="4"/>
    </row>
    <row r="4" spans="1:10" s="1" customFormat="1" ht="57" customHeight="1" x14ac:dyDescent="0.3">
      <c r="A4" s="51" t="s">
        <v>38</v>
      </c>
      <c r="B4" s="51"/>
      <c r="C4" s="51"/>
      <c r="D4" s="51"/>
      <c r="E4" s="51"/>
      <c r="F4" s="51"/>
      <c r="G4" s="51"/>
      <c r="H4" s="51"/>
      <c r="I4" s="46"/>
      <c r="J4" s="46"/>
    </row>
    <row r="5" spans="1:10" s="1" customFormat="1" ht="20.25" customHeight="1" x14ac:dyDescent="0.3">
      <c r="A5" s="52" t="s">
        <v>39</v>
      </c>
      <c r="B5" s="52"/>
      <c r="C5" s="52"/>
      <c r="D5" s="52"/>
      <c r="E5" s="52"/>
      <c r="F5" s="52"/>
      <c r="G5" s="52"/>
      <c r="H5" s="52"/>
      <c r="I5" s="52"/>
      <c r="J5" s="52"/>
    </row>
    <row r="6" spans="1:10" ht="23.25" customHeight="1" x14ac:dyDescent="0.25"/>
    <row r="7" spans="1:10" ht="83.25" customHeight="1" x14ac:dyDescent="0.25">
      <c r="A7" s="23" t="s">
        <v>22</v>
      </c>
      <c r="B7" s="23" t="s">
        <v>59</v>
      </c>
      <c r="C7" s="23" t="s">
        <v>17</v>
      </c>
      <c r="D7" s="23" t="s">
        <v>50</v>
      </c>
      <c r="E7" s="23" t="s">
        <v>20</v>
      </c>
      <c r="F7" s="23" t="s">
        <v>51</v>
      </c>
      <c r="G7" s="23" t="s">
        <v>47</v>
      </c>
      <c r="H7" s="23" t="s">
        <v>15</v>
      </c>
    </row>
    <row r="8" spans="1:10" s="30" customFormat="1" ht="17.25" customHeight="1" x14ac:dyDescent="0.2">
      <c r="A8" s="24">
        <v>1</v>
      </c>
      <c r="B8" s="24">
        <v>2</v>
      </c>
      <c r="C8" s="29">
        <v>3</v>
      </c>
      <c r="D8" s="24">
        <v>4</v>
      </c>
      <c r="E8" s="24">
        <v>5</v>
      </c>
      <c r="F8" s="24">
        <v>6</v>
      </c>
      <c r="G8" s="43">
        <v>7</v>
      </c>
      <c r="H8" s="24">
        <v>8</v>
      </c>
    </row>
    <row r="9" spans="1:10" ht="21.75" customHeight="1" x14ac:dyDescent="0.25">
      <c r="A9" s="53">
        <v>1</v>
      </c>
      <c r="B9" s="54" t="s">
        <v>27</v>
      </c>
      <c r="C9" s="55" t="s">
        <v>18</v>
      </c>
      <c r="D9" s="58" t="s">
        <v>14</v>
      </c>
      <c r="E9" s="15" t="s">
        <v>43</v>
      </c>
      <c r="F9" s="12">
        <v>70</v>
      </c>
      <c r="G9" s="60">
        <v>950000</v>
      </c>
      <c r="H9" s="67" t="s">
        <v>35</v>
      </c>
    </row>
    <row r="10" spans="1:10" ht="21.75" customHeight="1" x14ac:dyDescent="0.25">
      <c r="A10" s="53"/>
      <c r="B10" s="54"/>
      <c r="C10" s="56"/>
      <c r="D10" s="59"/>
      <c r="E10" s="13" t="s">
        <v>44</v>
      </c>
      <c r="F10" s="25">
        <v>70</v>
      </c>
      <c r="G10" s="61"/>
      <c r="H10" s="68"/>
    </row>
    <row r="11" spans="1:10" ht="21.75" customHeight="1" x14ac:dyDescent="0.25">
      <c r="A11" s="53"/>
      <c r="B11" s="54"/>
      <c r="C11" s="56"/>
      <c r="D11" s="59"/>
      <c r="E11" s="16" t="s">
        <v>16</v>
      </c>
      <c r="F11" s="12">
        <v>35</v>
      </c>
      <c r="G11" s="61"/>
      <c r="H11" s="68"/>
    </row>
    <row r="12" spans="1:10" ht="21.75" customHeight="1" x14ac:dyDescent="0.25">
      <c r="A12" s="53"/>
      <c r="B12" s="54"/>
      <c r="C12" s="57"/>
      <c r="D12" s="17" t="s">
        <v>24</v>
      </c>
      <c r="E12" s="18" t="s">
        <v>2</v>
      </c>
      <c r="F12" s="19">
        <v>70</v>
      </c>
      <c r="G12" s="61"/>
      <c r="H12" s="68"/>
    </row>
    <row r="13" spans="1:10" ht="21.75" customHeight="1" x14ac:dyDescent="0.25">
      <c r="A13" s="53"/>
      <c r="B13" s="54"/>
      <c r="C13" s="55" t="s">
        <v>19</v>
      </c>
      <c r="D13" s="58" t="s">
        <v>7</v>
      </c>
      <c r="E13" s="20" t="s">
        <v>45</v>
      </c>
      <c r="F13" s="12">
        <v>35</v>
      </c>
      <c r="G13" s="61"/>
      <c r="H13" s="68"/>
    </row>
    <row r="14" spans="1:10" ht="21.75" customHeight="1" x14ac:dyDescent="0.25">
      <c r="A14" s="53"/>
      <c r="B14" s="54"/>
      <c r="C14" s="56"/>
      <c r="D14" s="59"/>
      <c r="E14" s="13" t="s">
        <v>9</v>
      </c>
      <c r="F14" s="21">
        <v>70</v>
      </c>
      <c r="G14" s="61"/>
      <c r="H14" s="68"/>
    </row>
    <row r="15" spans="1:10" ht="31.5" customHeight="1" x14ac:dyDescent="0.25">
      <c r="A15" s="53"/>
      <c r="B15" s="54"/>
      <c r="C15" s="56"/>
      <c r="D15" s="98"/>
      <c r="E15" s="13" t="s">
        <v>46</v>
      </c>
      <c r="F15" s="21">
        <v>35</v>
      </c>
      <c r="G15" s="61"/>
      <c r="H15" s="68"/>
    </row>
    <row r="16" spans="1:10" ht="21.75" customHeight="1" x14ac:dyDescent="0.25">
      <c r="A16" s="53"/>
      <c r="B16" s="54"/>
      <c r="C16" s="57"/>
      <c r="D16" s="17" t="s">
        <v>21</v>
      </c>
      <c r="E16" s="13" t="s">
        <v>3</v>
      </c>
      <c r="F16" s="12">
        <f>70+35</f>
        <v>105</v>
      </c>
      <c r="G16" s="62"/>
      <c r="H16" s="78"/>
    </row>
    <row r="17" spans="1:10" ht="19.5" customHeight="1" x14ac:dyDescent="0.25">
      <c r="A17" s="53">
        <v>2</v>
      </c>
      <c r="B17" s="54" t="s">
        <v>0</v>
      </c>
      <c r="C17" s="34" t="s">
        <v>18</v>
      </c>
      <c r="D17" s="34" t="s">
        <v>34</v>
      </c>
      <c r="E17" s="35" t="s">
        <v>13</v>
      </c>
      <c r="F17" s="33">
        <v>35</v>
      </c>
      <c r="G17" s="60">
        <v>650000</v>
      </c>
      <c r="H17" s="67" t="s">
        <v>55</v>
      </c>
      <c r="J17" s="7"/>
    </row>
    <row r="18" spans="1:10" ht="19.5" customHeight="1" x14ac:dyDescent="0.25">
      <c r="A18" s="53"/>
      <c r="B18" s="54"/>
      <c r="C18" s="55" t="s">
        <v>19</v>
      </c>
      <c r="D18" s="55" t="s">
        <v>32</v>
      </c>
      <c r="E18" s="35" t="s">
        <v>1</v>
      </c>
      <c r="F18" s="33">
        <v>70</v>
      </c>
      <c r="G18" s="61"/>
      <c r="H18" s="68"/>
      <c r="J18" s="7"/>
    </row>
    <row r="19" spans="1:10" ht="19.5" customHeight="1" x14ac:dyDescent="0.25">
      <c r="A19" s="53"/>
      <c r="B19" s="54"/>
      <c r="C19" s="56"/>
      <c r="D19" s="57"/>
      <c r="E19" s="36" t="s">
        <v>3</v>
      </c>
      <c r="F19" s="33">
        <v>35</v>
      </c>
      <c r="G19" s="61"/>
      <c r="H19" s="68"/>
      <c r="J19" s="7"/>
    </row>
    <row r="20" spans="1:10" ht="19.5" customHeight="1" x14ac:dyDescent="0.25">
      <c r="A20" s="53"/>
      <c r="B20" s="54"/>
      <c r="C20" s="56"/>
      <c r="D20" s="63" t="s">
        <v>7</v>
      </c>
      <c r="E20" s="35" t="s">
        <v>25</v>
      </c>
      <c r="F20" s="33">
        <v>65</v>
      </c>
      <c r="G20" s="61"/>
      <c r="H20" s="68"/>
      <c r="J20" s="7"/>
    </row>
    <row r="21" spans="1:10" ht="19.5" customHeight="1" x14ac:dyDescent="0.25">
      <c r="A21" s="53"/>
      <c r="B21" s="54"/>
      <c r="C21" s="56"/>
      <c r="D21" s="64"/>
      <c r="E21" s="35" t="s">
        <v>8</v>
      </c>
      <c r="F21" s="33">
        <v>35</v>
      </c>
      <c r="G21" s="61"/>
      <c r="H21" s="68"/>
      <c r="J21" s="7"/>
    </row>
    <row r="22" spans="1:10" ht="19.5" customHeight="1" x14ac:dyDescent="0.25">
      <c r="A22" s="75">
        <v>3</v>
      </c>
      <c r="B22" s="72" t="s">
        <v>28</v>
      </c>
      <c r="C22" s="79" t="s">
        <v>18</v>
      </c>
      <c r="D22" s="55" t="s">
        <v>14</v>
      </c>
      <c r="E22" s="35" t="s">
        <v>13</v>
      </c>
      <c r="F22" s="33">
        <v>35</v>
      </c>
      <c r="G22" s="60">
        <v>750000</v>
      </c>
      <c r="H22" s="67" t="s">
        <v>55</v>
      </c>
    </row>
    <row r="23" spans="1:10" ht="19.5" customHeight="1" x14ac:dyDescent="0.25">
      <c r="A23" s="76"/>
      <c r="B23" s="73"/>
      <c r="C23" s="79"/>
      <c r="D23" s="57"/>
      <c r="E23" s="35" t="s">
        <v>16</v>
      </c>
      <c r="F23" s="33">
        <v>35</v>
      </c>
      <c r="G23" s="61"/>
      <c r="H23" s="68"/>
    </row>
    <row r="24" spans="1:10" ht="23.25" customHeight="1" x14ac:dyDescent="0.25">
      <c r="A24" s="76"/>
      <c r="B24" s="73"/>
      <c r="C24" s="79"/>
      <c r="D24" s="35" t="s">
        <v>24</v>
      </c>
      <c r="E24" s="35" t="s">
        <v>2</v>
      </c>
      <c r="F24" s="33">
        <v>70</v>
      </c>
      <c r="G24" s="61"/>
      <c r="H24" s="68"/>
      <c r="J24" s="7"/>
    </row>
    <row r="25" spans="1:10" ht="23.25" customHeight="1" x14ac:dyDescent="0.25">
      <c r="A25" s="76"/>
      <c r="B25" s="73"/>
      <c r="C25" s="55" t="s">
        <v>19</v>
      </c>
      <c r="D25" s="17" t="s">
        <v>23</v>
      </c>
      <c r="E25" s="35" t="s">
        <v>1</v>
      </c>
      <c r="F25" s="33">
        <v>70</v>
      </c>
      <c r="G25" s="61"/>
      <c r="H25" s="68"/>
      <c r="J25" s="7"/>
    </row>
    <row r="26" spans="1:10" ht="18" customHeight="1" x14ac:dyDescent="0.25">
      <c r="A26" s="76"/>
      <c r="B26" s="73"/>
      <c r="C26" s="56"/>
      <c r="D26" s="55" t="s">
        <v>7</v>
      </c>
      <c r="E26" s="35" t="s">
        <v>8</v>
      </c>
      <c r="F26" s="33">
        <v>35</v>
      </c>
      <c r="G26" s="61"/>
      <c r="H26" s="68"/>
      <c r="J26" s="7"/>
    </row>
    <row r="27" spans="1:10" ht="18" customHeight="1" x14ac:dyDescent="0.25">
      <c r="A27" s="77"/>
      <c r="B27" s="74"/>
      <c r="C27" s="57"/>
      <c r="D27" s="57"/>
      <c r="E27" s="35" t="s">
        <v>3</v>
      </c>
      <c r="F27" s="33">
        <v>35</v>
      </c>
      <c r="G27" s="62"/>
      <c r="H27" s="78"/>
      <c r="J27" s="7"/>
    </row>
    <row r="28" spans="1:10" ht="23.25" customHeight="1" x14ac:dyDescent="0.25">
      <c r="A28" s="53">
        <v>4</v>
      </c>
      <c r="B28" s="54" t="s">
        <v>29</v>
      </c>
      <c r="C28" s="79" t="s">
        <v>18</v>
      </c>
      <c r="D28" s="11" t="s">
        <v>14</v>
      </c>
      <c r="E28" s="13" t="s">
        <v>42</v>
      </c>
      <c r="F28" s="12">
        <v>35</v>
      </c>
      <c r="G28" s="66">
        <v>830000</v>
      </c>
      <c r="H28" s="65" t="s">
        <v>56</v>
      </c>
    </row>
    <row r="29" spans="1:10" ht="22.5" customHeight="1" x14ac:dyDescent="0.25">
      <c r="A29" s="53"/>
      <c r="B29" s="54"/>
      <c r="C29" s="79"/>
      <c r="D29" s="13" t="s">
        <v>24</v>
      </c>
      <c r="E29" s="13" t="s">
        <v>2</v>
      </c>
      <c r="F29" s="12">
        <v>35</v>
      </c>
      <c r="G29" s="66"/>
      <c r="H29" s="65"/>
    </row>
    <row r="30" spans="1:10" ht="22.5" customHeight="1" x14ac:dyDescent="0.25">
      <c r="A30" s="53"/>
      <c r="B30" s="54"/>
      <c r="C30" s="79" t="s">
        <v>19</v>
      </c>
      <c r="D30" s="13" t="s">
        <v>7</v>
      </c>
      <c r="E30" s="13" t="s">
        <v>25</v>
      </c>
      <c r="F30" s="12">
        <v>60</v>
      </c>
      <c r="G30" s="66"/>
      <c r="H30" s="65"/>
    </row>
    <row r="31" spans="1:10" ht="21.75" customHeight="1" x14ac:dyDescent="0.25">
      <c r="A31" s="53"/>
      <c r="B31" s="54"/>
      <c r="C31" s="79"/>
      <c r="D31" s="99" t="s">
        <v>32</v>
      </c>
      <c r="E31" s="13" t="s">
        <v>33</v>
      </c>
      <c r="F31" s="12">
        <v>35</v>
      </c>
      <c r="G31" s="66"/>
      <c r="H31" s="65"/>
    </row>
    <row r="32" spans="1:10" ht="18.75" x14ac:dyDescent="0.25">
      <c r="A32" s="53"/>
      <c r="B32" s="54"/>
      <c r="C32" s="79"/>
      <c r="D32" s="99"/>
      <c r="E32" s="13" t="s">
        <v>1</v>
      </c>
      <c r="F32" s="12">
        <v>105</v>
      </c>
      <c r="G32" s="66"/>
      <c r="H32" s="65"/>
    </row>
    <row r="33" spans="1:10" ht="23.25" customHeight="1" x14ac:dyDescent="0.25">
      <c r="A33" s="53"/>
      <c r="B33" s="54"/>
      <c r="C33" s="79"/>
      <c r="D33" s="99"/>
      <c r="E33" s="13" t="s">
        <v>8</v>
      </c>
      <c r="F33" s="12">
        <v>30</v>
      </c>
      <c r="G33" s="66"/>
      <c r="H33" s="65"/>
    </row>
    <row r="34" spans="1:10" ht="8.25" customHeight="1" x14ac:dyDescent="0.25">
      <c r="A34" s="53">
        <v>5</v>
      </c>
      <c r="B34" s="54" t="s">
        <v>30</v>
      </c>
      <c r="C34" s="79" t="s">
        <v>18</v>
      </c>
      <c r="D34" s="55" t="s">
        <v>14</v>
      </c>
      <c r="E34" s="63" t="s">
        <v>40</v>
      </c>
      <c r="F34" s="75">
        <v>72</v>
      </c>
      <c r="G34" s="66">
        <v>600000</v>
      </c>
      <c r="H34" s="65" t="s">
        <v>55</v>
      </c>
    </row>
    <row r="35" spans="1:10" ht="15" customHeight="1" x14ac:dyDescent="0.25">
      <c r="A35" s="53"/>
      <c r="B35" s="54"/>
      <c r="C35" s="79"/>
      <c r="D35" s="57"/>
      <c r="E35" s="83"/>
      <c r="F35" s="77"/>
      <c r="G35" s="66"/>
      <c r="H35" s="65"/>
    </row>
    <row r="36" spans="1:10" ht="24.75" customHeight="1" x14ac:dyDescent="0.25">
      <c r="A36" s="53"/>
      <c r="B36" s="54"/>
      <c r="C36" s="79"/>
      <c r="D36" s="13" t="s">
        <v>24</v>
      </c>
      <c r="E36" s="13" t="s">
        <v>2</v>
      </c>
      <c r="F36" s="12">
        <v>62</v>
      </c>
      <c r="G36" s="66"/>
      <c r="H36" s="65"/>
    </row>
    <row r="37" spans="1:10" ht="29.25" customHeight="1" x14ac:dyDescent="0.25">
      <c r="A37" s="53"/>
      <c r="B37" s="54"/>
      <c r="C37" s="11" t="s">
        <v>19</v>
      </c>
      <c r="D37" s="13" t="s">
        <v>32</v>
      </c>
      <c r="E37" s="13" t="s">
        <v>41</v>
      </c>
      <c r="F37" s="12">
        <v>70</v>
      </c>
      <c r="G37" s="66"/>
      <c r="H37" s="65"/>
    </row>
    <row r="38" spans="1:10" s="40" customFormat="1" ht="21.75" customHeight="1" x14ac:dyDescent="0.25">
      <c r="A38" s="92">
        <v>6</v>
      </c>
      <c r="B38" s="89" t="s">
        <v>4</v>
      </c>
      <c r="C38" s="84" t="s">
        <v>18</v>
      </c>
      <c r="D38" s="37" t="s">
        <v>14</v>
      </c>
      <c r="E38" s="38" t="s">
        <v>13</v>
      </c>
      <c r="F38" s="39">
        <v>35</v>
      </c>
      <c r="G38" s="95">
        <v>600000</v>
      </c>
      <c r="H38" s="48" t="s">
        <v>55</v>
      </c>
      <c r="J38" s="41"/>
    </row>
    <row r="39" spans="1:10" s="40" customFormat="1" ht="22.5" customHeight="1" x14ac:dyDescent="0.25">
      <c r="A39" s="93"/>
      <c r="B39" s="90"/>
      <c r="C39" s="84"/>
      <c r="D39" s="38" t="s">
        <v>24</v>
      </c>
      <c r="E39" s="38" t="s">
        <v>2</v>
      </c>
      <c r="F39" s="39">
        <v>35</v>
      </c>
      <c r="G39" s="96"/>
      <c r="H39" s="49"/>
      <c r="J39" s="41"/>
    </row>
    <row r="40" spans="1:10" s="40" customFormat="1" ht="18.75" customHeight="1" x14ac:dyDescent="0.25">
      <c r="A40" s="93"/>
      <c r="B40" s="90"/>
      <c r="C40" s="86" t="s">
        <v>19</v>
      </c>
      <c r="D40" s="85" t="s">
        <v>7</v>
      </c>
      <c r="E40" s="38" t="s">
        <v>36</v>
      </c>
      <c r="F40" s="39">
        <v>70</v>
      </c>
      <c r="G40" s="96"/>
      <c r="H40" s="49"/>
      <c r="J40" s="41"/>
    </row>
    <row r="41" spans="1:10" s="40" customFormat="1" ht="18.75" x14ac:dyDescent="0.25">
      <c r="A41" s="93"/>
      <c r="B41" s="90"/>
      <c r="C41" s="87"/>
      <c r="D41" s="85"/>
      <c r="E41" s="38" t="s">
        <v>37</v>
      </c>
      <c r="F41" s="39">
        <v>35</v>
      </c>
      <c r="G41" s="96"/>
      <c r="H41" s="49"/>
      <c r="J41" s="41"/>
    </row>
    <row r="42" spans="1:10" s="40" customFormat="1" ht="18.75" x14ac:dyDescent="0.25">
      <c r="A42" s="94"/>
      <c r="B42" s="91"/>
      <c r="C42" s="88"/>
      <c r="D42" s="38" t="s">
        <v>53</v>
      </c>
      <c r="E42" s="38" t="s">
        <v>1</v>
      </c>
      <c r="F42" s="39">
        <v>35</v>
      </c>
      <c r="G42" s="97"/>
      <c r="H42" s="50"/>
      <c r="J42" s="41"/>
    </row>
    <row r="43" spans="1:10" ht="20.25" customHeight="1" x14ac:dyDescent="0.25">
      <c r="A43" s="53">
        <v>7</v>
      </c>
      <c r="B43" s="54" t="s">
        <v>31</v>
      </c>
      <c r="C43" s="79" t="s">
        <v>18</v>
      </c>
      <c r="D43" s="11" t="s">
        <v>14</v>
      </c>
      <c r="E43" s="13" t="s">
        <v>13</v>
      </c>
      <c r="F43" s="12">
        <v>70</v>
      </c>
      <c r="G43" s="66">
        <v>700000</v>
      </c>
      <c r="H43" s="65" t="s">
        <v>57</v>
      </c>
      <c r="J43" s="7"/>
    </row>
    <row r="44" spans="1:10" ht="18.75" x14ac:dyDescent="0.25">
      <c r="A44" s="53"/>
      <c r="B44" s="54"/>
      <c r="C44" s="79"/>
      <c r="D44" s="13" t="s">
        <v>24</v>
      </c>
      <c r="E44" s="13" t="s">
        <v>2</v>
      </c>
      <c r="F44" s="12">
        <v>35</v>
      </c>
      <c r="G44" s="66"/>
      <c r="H44" s="65"/>
      <c r="J44" s="7"/>
    </row>
    <row r="45" spans="1:10" ht="18.75" x14ac:dyDescent="0.25">
      <c r="A45" s="53"/>
      <c r="B45" s="54"/>
      <c r="C45" s="79" t="s">
        <v>19</v>
      </c>
      <c r="D45" s="13" t="s">
        <v>34</v>
      </c>
      <c r="E45" s="13" t="s">
        <v>25</v>
      </c>
      <c r="F45" s="12">
        <v>70</v>
      </c>
      <c r="G45" s="66"/>
      <c r="H45" s="65"/>
      <c r="J45" s="7"/>
    </row>
    <row r="46" spans="1:10" ht="18.75" x14ac:dyDescent="0.25">
      <c r="A46" s="53"/>
      <c r="B46" s="54"/>
      <c r="C46" s="79"/>
      <c r="D46" s="13" t="s">
        <v>32</v>
      </c>
      <c r="E46" s="13" t="s">
        <v>9</v>
      </c>
      <c r="F46" s="12">
        <v>35</v>
      </c>
      <c r="G46" s="66"/>
      <c r="H46" s="65"/>
      <c r="J46" s="7"/>
    </row>
    <row r="47" spans="1:10" ht="55.5" customHeight="1" x14ac:dyDescent="0.25">
      <c r="A47" s="53">
        <v>8</v>
      </c>
      <c r="B47" s="54" t="s">
        <v>12</v>
      </c>
      <c r="C47" s="58" t="s">
        <v>19</v>
      </c>
      <c r="D47" s="63" t="s">
        <v>48</v>
      </c>
      <c r="E47" s="13" t="s">
        <v>54</v>
      </c>
      <c r="F47" s="12">
        <v>35</v>
      </c>
      <c r="G47" s="66">
        <v>500000</v>
      </c>
      <c r="H47" s="65" t="s">
        <v>52</v>
      </c>
      <c r="J47" s="7"/>
    </row>
    <row r="48" spans="1:10" ht="55.5" customHeight="1" x14ac:dyDescent="0.25">
      <c r="A48" s="53"/>
      <c r="B48" s="54"/>
      <c r="C48" s="59"/>
      <c r="D48" s="64"/>
      <c r="E48" s="15" t="s">
        <v>49</v>
      </c>
      <c r="F48" s="14">
        <v>70</v>
      </c>
      <c r="G48" s="66"/>
      <c r="H48" s="65"/>
      <c r="J48" s="7"/>
    </row>
    <row r="49" spans="1:8" s="8" customFormat="1" ht="18.75" x14ac:dyDescent="0.25">
      <c r="A49" s="80" t="s">
        <v>6</v>
      </c>
      <c r="B49" s="81"/>
      <c r="C49" s="81"/>
      <c r="D49" s="81"/>
      <c r="E49" s="82"/>
      <c r="F49" s="31">
        <f>SUM(F9:F48)</f>
        <v>2039</v>
      </c>
      <c r="G49" s="47">
        <f>SUM(G9:G48)</f>
        <v>5580000</v>
      </c>
      <c r="H49" s="32"/>
    </row>
    <row r="50" spans="1:8" ht="18.75" x14ac:dyDescent="0.3">
      <c r="A50" s="45" t="s">
        <v>58</v>
      </c>
    </row>
    <row r="51" spans="1:8" ht="19.5" x14ac:dyDescent="0.35">
      <c r="B51" s="28"/>
      <c r="C51" s="2"/>
      <c r="D51" s="1"/>
    </row>
    <row r="52" spans="1:8" ht="18.75" x14ac:dyDescent="0.3">
      <c r="G52" s="44"/>
    </row>
    <row r="53" spans="1:8" ht="18.75" x14ac:dyDescent="0.3">
      <c r="G53" s="44"/>
    </row>
    <row r="58" spans="1:8" ht="18.75" x14ac:dyDescent="0.3">
      <c r="G58" s="44"/>
    </row>
  </sheetData>
  <mergeCells count="64">
    <mergeCell ref="G38:G42"/>
    <mergeCell ref="F34:F35"/>
    <mergeCell ref="D13:D15"/>
    <mergeCell ref="D22:D23"/>
    <mergeCell ref="D26:D27"/>
    <mergeCell ref="D31:D33"/>
    <mergeCell ref="G34:G37"/>
    <mergeCell ref="H47:H48"/>
    <mergeCell ref="A47:A48"/>
    <mergeCell ref="B47:B48"/>
    <mergeCell ref="A43:A46"/>
    <mergeCell ref="B43:B46"/>
    <mergeCell ref="C43:C44"/>
    <mergeCell ref="G43:G46"/>
    <mergeCell ref="H43:H46"/>
    <mergeCell ref="H28:H33"/>
    <mergeCell ref="A49:E49"/>
    <mergeCell ref="C34:C36"/>
    <mergeCell ref="A34:A37"/>
    <mergeCell ref="B34:B37"/>
    <mergeCell ref="E34:E35"/>
    <mergeCell ref="C38:C39"/>
    <mergeCell ref="D40:D41"/>
    <mergeCell ref="C45:C46"/>
    <mergeCell ref="C47:C48"/>
    <mergeCell ref="D47:D48"/>
    <mergeCell ref="C40:C42"/>
    <mergeCell ref="B38:B42"/>
    <mergeCell ref="A38:A42"/>
    <mergeCell ref="D34:D35"/>
    <mergeCell ref="G47:G48"/>
    <mergeCell ref="A28:A33"/>
    <mergeCell ref="B28:B33"/>
    <mergeCell ref="C28:C29"/>
    <mergeCell ref="C25:C27"/>
    <mergeCell ref="C22:C24"/>
    <mergeCell ref="C30:C33"/>
    <mergeCell ref="H17:H21"/>
    <mergeCell ref="G17:G21"/>
    <mergeCell ref="G22:G27"/>
    <mergeCell ref="A1:D1"/>
    <mergeCell ref="A2:D2"/>
    <mergeCell ref="E1:H1"/>
    <mergeCell ref="E2:H2"/>
    <mergeCell ref="B22:B27"/>
    <mergeCell ref="A22:A27"/>
    <mergeCell ref="H9:H16"/>
    <mergeCell ref="H22:H27"/>
    <mergeCell ref="H38:H42"/>
    <mergeCell ref="A4:H4"/>
    <mergeCell ref="A5:J5"/>
    <mergeCell ref="A17:A21"/>
    <mergeCell ref="B17:B21"/>
    <mergeCell ref="A9:A16"/>
    <mergeCell ref="C9:C12"/>
    <mergeCell ref="D9:D11"/>
    <mergeCell ref="C13:C16"/>
    <mergeCell ref="B9:B16"/>
    <mergeCell ref="G9:G16"/>
    <mergeCell ref="C18:C21"/>
    <mergeCell ref="D20:D21"/>
    <mergeCell ref="D18:D19"/>
    <mergeCell ref="H34:H37"/>
    <mergeCell ref="G28:G33"/>
  </mergeCells>
  <phoneticPr fontId="4" type="noConversion"/>
  <pageMargins left="0.78740157480314965" right="0.51181102362204722" top="0.51181102362204722" bottom="0.70866141732283472" header="0.39370078740157483" footer="0.55118110236220474"/>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KEM THEO KH</vt:lpstr>
      <vt:lpstr>'PHU LUC KEM THEO KH'!Print_Titles</vt:lpstr>
    </vt:vector>
  </TitlesOfParts>
  <Company>LH: 0935142007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AutoBVT</cp:lastModifiedBy>
  <cp:lastPrinted>2020-05-28T07:49:44Z</cp:lastPrinted>
  <dcterms:created xsi:type="dcterms:W3CDTF">2016-04-28T06:42:44Z</dcterms:created>
  <dcterms:modified xsi:type="dcterms:W3CDTF">2020-06-01T03:03:23Z</dcterms:modified>
</cp:coreProperties>
</file>